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60" windowHeight="7740"/>
  </bookViews>
  <sheets>
    <sheet name="1606" sheetId="1" r:id="rId1"/>
  </sheets>
  <definedNames>
    <definedName name="_xlnm._FilterDatabase" localSheetId="0" hidden="1">'1606'!$A$6:$S$6</definedName>
    <definedName name="_xlnm.Print_Area" localSheetId="0">'1606'!$A$1:$O$15</definedName>
    <definedName name="_xlnm.Print_Titles" localSheetId="0">'1606'!$6:$6</definedName>
  </definedNames>
  <calcPr calcId="145621"/>
</workbook>
</file>

<file path=xl/calcChain.xml><?xml version="1.0" encoding="utf-8"?>
<calcChain xmlns="http://schemas.openxmlformats.org/spreadsheetml/2006/main">
  <c r="P8" i="1" l="1"/>
  <c r="N8" i="1"/>
  <c r="B7" i="1"/>
  <c r="A9" i="1"/>
</calcChain>
</file>

<file path=xl/sharedStrings.xml><?xml version="1.0" encoding="utf-8"?>
<sst xmlns="http://schemas.openxmlformats.org/spreadsheetml/2006/main" count="38" uniqueCount="37">
  <si>
    <t>PHIẾU THU NÀY CHECK NGƯỢC LẠI PHIẾU THU TRC</t>
  </si>
  <si>
    <t>DANH SÁCH HỌC SINH - SINH VIÊN NỘP TIỀN THI LẠI TỐT NGHIỆP
NĂM HỌC 2017-2018</t>
  </si>
  <si>
    <t>(Ngày 15/06/2018)</t>
  </si>
  <si>
    <t>STT</t>
  </si>
  <si>
    <t>SỐ PHIẾU THU 
(ÔN THI)</t>
  </si>
  <si>
    <t>ĐÚNG/ SAI</t>
  </si>
  <si>
    <t>SỐ PHIẾU THU
(Theo phần mềm)</t>
  </si>
  <si>
    <t>Mã SV</t>
  </si>
  <si>
    <t>Họ đệm</t>
  </si>
  <si>
    <t>Tên</t>
  </si>
  <si>
    <t>Ngày sinh</t>
  </si>
  <si>
    <t>Lớp học</t>
  </si>
  <si>
    <t>ĐỢT THU</t>
  </si>
  <si>
    <t>ngày thu</t>
  </si>
  <si>
    <t>ngày in</t>
  </si>
  <si>
    <t>Biên lai</t>
  </si>
  <si>
    <t>Số tiền
( vnđ)</t>
  </si>
  <si>
    <t>Ghi chú</t>
  </si>
  <si>
    <t>60907</t>
  </si>
  <si>
    <t>17004391</t>
  </si>
  <si>
    <t>Trần Anh</t>
  </si>
  <si>
    <t>Dũng</t>
  </si>
  <si>
    <t>15/09/1999</t>
  </si>
  <si>
    <t>17T2-QTM1</t>
  </si>
  <si>
    <t>Thu học phí</t>
  </si>
  <si>
    <t>15/06/2018</t>
  </si>
  <si>
    <t>TLTN-0041</t>
  </si>
  <si>
    <t>Tổng cộng:</t>
  </si>
  <si>
    <t>TP. HCM, ngày 15 tháng 06 năm 2018</t>
  </si>
  <si>
    <t xml:space="preserve">    NGƯỜI LẬP BẢNG</t>
  </si>
  <si>
    <t>P. KẾ HOẠCH - TÀI CHÍNH</t>
  </si>
  <si>
    <t>HIỆU TRƯỞNG</t>
  </si>
  <si>
    <t>`</t>
  </si>
  <si>
    <t>Trần Thị Thảo Vân</t>
  </si>
  <si>
    <t>Nguyễn Kính</t>
  </si>
  <si>
    <t>Phạm Hữu Lộc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</si>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</sst>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2"/>
      <name val="Times New Roman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1.5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name val="Times New Roman"/>
      <family val="1"/>
    </font>
    <font>
      <u/>
      <sz val="10"/>
      <color indexed="12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3" fillId="0" borderId="0"/>
  </cellStyleXfs>
  <cellXfs count="59">
    <xf numFmtId="0" fontId="0" fillId="0" borderId="0" xfId="0"/>
    <xf numFmtId="0" fontId="2" fillId="2" borderId="0" xfId="1" applyFont="1" applyFill="1"/>
    <xf numFmtId="0" fontId="3" fillId="2" borderId="0" xfId="1" applyFont="1" applyFill="1"/>
    <xf numFmtId="164" fontId="2" fillId="2" borderId="0" xfId="2" applyNumberFormat="1" applyFont="1" applyFill="1"/>
    <xf numFmtId="0" fontId="2" fillId="2" borderId="0" xfId="1" applyFont="1" applyFill="1" applyAlignment="1"/>
    <xf numFmtId="0" fontId="2" fillId="0" borderId="0" xfId="1" applyFont="1" applyFill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 wrapText="1"/>
    </xf>
    <xf numFmtId="14" fontId="9" fillId="2" borderId="4" xfId="0" quotePrefix="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4" xfId="0" quotePrefix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3" fontId="8" fillId="0" borderId="7" xfId="1" applyNumberFormat="1" applyFont="1" applyFill="1" applyBorder="1" applyAlignment="1">
      <alignment horizontal="left" vertical="center"/>
    </xf>
    <xf numFmtId="3" fontId="8" fillId="0" borderId="3" xfId="1" applyNumberFormat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12" fillId="2" borderId="0" xfId="1" applyFont="1" applyFill="1"/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2" fillId="2" borderId="8" xfId="1" applyFont="1" applyFill="1" applyBorder="1" applyAlignment="1">
      <alignment horizontal="right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/>
    <xf numFmtId="0" fontId="12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/>
    </xf>
    <xf numFmtId="0" fontId="12" fillId="2" borderId="0" xfId="1" applyFont="1" applyFill="1" applyAlignment="1"/>
    <xf numFmtId="164" fontId="12" fillId="2" borderId="0" xfId="2" applyNumberFormat="1" applyFont="1" applyFill="1" applyAlignment="1"/>
    <xf numFmtId="0" fontId="5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1" applyFont="1" applyFill="1"/>
    <xf numFmtId="164" fontId="2" fillId="0" borderId="0" xfId="2" applyNumberFormat="1" applyFont="1" applyFill="1"/>
    <xf numFmtId="0" fontId="2" fillId="0" borderId="0" xfId="1" applyFont="1" applyFill="1" applyAlignment="1"/>
  </cellXfs>
  <cellStyles count="7">
    <cellStyle name="Comma 2" xfId="3"/>
    <cellStyle name="Comma 3" xfId="2"/>
    <cellStyle name="Hyperlink 2" xfId="4"/>
    <cellStyle name="Normal" xfId="0" builtinId="0"/>
    <cellStyle name="Normal 2" xfId="5"/>
    <cellStyle name="Normal 3" xfId="6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593912</xdr:colOff>
      <xdr:row>0</xdr:row>
      <xdr:rowOff>0</xdr:rowOff>
    </xdr:from>
    <xdr:to>
      <xdr:col>15</xdr:col>
      <xdr:colOff>0</xdr:colOff>
      <xdr:row>3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422837" y="0"/>
          <a:ext cx="3616138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121149</xdr:colOff>
      <xdr:row>2</xdr:row>
      <xdr:rowOff>29224</xdr:rowOff>
    </xdr:from>
    <xdr:to>
      <xdr:col>13</xdr:col>
      <xdr:colOff>297143</xdr:colOff>
      <xdr:row>2</xdr:row>
      <xdr:rowOff>29229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378824" y="429274"/>
          <a:ext cx="1614269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0</xdr:row>
      <xdr:rowOff>28575</xdr:rowOff>
    </xdr:from>
    <xdr:to>
      <xdr:col>5</xdr:col>
      <xdr:colOff>495300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95250" y="28575"/>
          <a:ext cx="3228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HỐ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- 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81774</xdr:colOff>
      <xdr:row>3</xdr:row>
      <xdr:rowOff>27455</xdr:rowOff>
    </xdr:from>
    <xdr:to>
      <xdr:col>4</xdr:col>
      <xdr:colOff>87270</xdr:colOff>
      <xdr:row>3</xdr:row>
      <xdr:rowOff>27455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434199" y="627530"/>
          <a:ext cx="155807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8"/>
  <sheetViews>
    <sheetView tabSelected="1" view="pageBreakPreview" topLeftCell="A4" zoomScale="96" zoomScaleNormal="100" zoomScaleSheetLayoutView="96" workbookViewId="0">
      <selection activeCell="E11" sqref="E11:G11"/>
    </sheetView>
  </sheetViews>
  <sheetFormatPr defaultRowHeight="15.75" x14ac:dyDescent="0.25"/>
  <cols>
    <col min="1" max="1" width="4.625" style="5" customWidth="1"/>
    <col min="2" max="2" width="10.375" style="5" customWidth="1"/>
    <col min="3" max="3" width="8" style="5" hidden="1" customWidth="1"/>
    <col min="4" max="4" width="10" style="5" customWidth="1"/>
    <col min="5" max="5" width="12.125" style="5" bestFit="1" customWidth="1"/>
    <col min="6" max="6" width="18.75" style="5" bestFit="1" customWidth="1"/>
    <col min="7" max="7" width="6.75" style="5" bestFit="1" customWidth="1"/>
    <col min="8" max="8" width="9.875" style="5" hidden="1" customWidth="1"/>
    <col min="9" max="9" width="12.125" style="56" bestFit="1" customWidth="1"/>
    <col min="10" max="10" width="12.875" style="5" hidden="1" customWidth="1"/>
    <col min="11" max="11" width="10.125" style="5" hidden="1" customWidth="1"/>
    <col min="12" max="13" width="12.875" style="5" hidden="1" customWidth="1"/>
    <col min="14" max="14" width="9.875" style="5" bestFit="1" customWidth="1"/>
    <col min="15" max="15" width="7.75" style="57" customWidth="1"/>
    <col min="16" max="16" width="9.875" style="57" hidden="1" customWidth="1"/>
    <col min="17" max="17" width="8.375" style="58" hidden="1" customWidth="1"/>
    <col min="18" max="18" width="9.25" style="5" hidden="1" customWidth="1"/>
    <col min="19" max="19" width="0" style="5" hidden="1" customWidth="1"/>
    <col min="20" max="16384" width="9" style="5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3"/>
      <c r="P1" s="3"/>
      <c r="Q1" s="4"/>
    </row>
    <row r="2" spans="1:19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4"/>
    </row>
    <row r="3" spans="1:19" x14ac:dyDescent="0.25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3"/>
      <c r="P3" s="3"/>
      <c r="Q3" s="4"/>
      <c r="S3" s="5" t="s">
        <v>0</v>
      </c>
    </row>
    <row r="4" spans="1:19" ht="45.75" customHeight="1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9" ht="33.7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s="16" customFormat="1" ht="75" x14ac:dyDescent="0.25">
      <c r="A6" s="9" t="s">
        <v>3</v>
      </c>
      <c r="B6" s="10" t="s">
        <v>4</v>
      </c>
      <c r="C6" s="9" t="s">
        <v>5</v>
      </c>
      <c r="D6" s="10" t="s">
        <v>6</v>
      </c>
      <c r="E6" s="9" t="s">
        <v>7</v>
      </c>
      <c r="F6" s="11" t="s">
        <v>8</v>
      </c>
      <c r="G6" s="12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3" t="s">
        <v>15</v>
      </c>
      <c r="N6" s="13" t="s">
        <v>16</v>
      </c>
      <c r="O6" s="9" t="s">
        <v>17</v>
      </c>
      <c r="P6" s="14"/>
      <c r="Q6" s="15"/>
      <c r="S6" s="17"/>
    </row>
    <row r="7" spans="1:19" s="29" customFormat="1" ht="28.5" customHeight="1" x14ac:dyDescent="0.25">
      <c r="A7" s="18">
        <v>1</v>
      </c>
      <c r="B7" s="19" t="str">
        <f t="shared" ref="B7" si="0">M7</f>
        <v>TLTN-0041</v>
      </c>
      <c r="C7" s="18"/>
      <c r="D7" s="20" t="s">
        <v>18</v>
      </c>
      <c r="E7" s="21" t="s">
        <v>19</v>
      </c>
      <c r="F7" s="22" t="s">
        <v>20</v>
      </c>
      <c r="G7" s="23" t="s">
        <v>21</v>
      </c>
      <c r="H7" s="20" t="s">
        <v>22</v>
      </c>
      <c r="I7" s="24" t="s">
        <v>23</v>
      </c>
      <c r="J7" s="25" t="s">
        <v>24</v>
      </c>
      <c r="K7" s="21" t="s">
        <v>25</v>
      </c>
      <c r="L7" s="20"/>
      <c r="M7" s="24" t="s">
        <v>26</v>
      </c>
      <c r="N7" s="26">
        <v>450000</v>
      </c>
      <c r="O7" s="27"/>
      <c r="P7" s="28"/>
    </row>
    <row r="8" spans="1:19" ht="17.25" customHeight="1" x14ac:dyDescent="0.25">
      <c r="A8" s="30" t="s">
        <v>27</v>
      </c>
      <c r="B8" s="31"/>
      <c r="C8" s="31"/>
      <c r="D8" s="31"/>
      <c r="E8" s="31"/>
      <c r="F8" s="31"/>
      <c r="G8" s="31"/>
      <c r="H8" s="31"/>
      <c r="I8" s="32"/>
      <c r="J8" s="32"/>
      <c r="K8" s="32"/>
      <c r="L8" s="32"/>
      <c r="M8" s="32"/>
      <c r="N8" s="33">
        <f>SUM(N7:N7)</f>
        <v>450000</v>
      </c>
      <c r="O8" s="34"/>
      <c r="P8" s="35" t="e">
        <f>SUM(#REF!)</f>
        <v>#REF!</v>
      </c>
      <c r="Q8" s="36"/>
    </row>
    <row r="9" spans="1:19" ht="24.75" customHeight="1" x14ac:dyDescent="0.25">
      <c r="A9" s="37" t="str">
        <f>_xll.VND(N8)</f>
        <v>Bốn trăm năm mươi ngàn đồng chẵn.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9"/>
      <c r="P9" s="40"/>
      <c r="Q9" s="41"/>
    </row>
    <row r="10" spans="1:19" ht="21" customHeight="1" x14ac:dyDescent="0.25">
      <c r="A10" s="42"/>
      <c r="B10" s="43"/>
      <c r="C10" s="43"/>
      <c r="D10" s="43"/>
      <c r="E10" s="43"/>
      <c r="F10" s="44"/>
      <c r="G10" s="45" t="s">
        <v>28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9" ht="24.75" customHeight="1" x14ac:dyDescent="0.25">
      <c r="A11" s="43" t="s">
        <v>29</v>
      </c>
      <c r="B11" s="43"/>
      <c r="C11" s="43"/>
      <c r="D11" s="43"/>
      <c r="E11" s="46" t="s">
        <v>30</v>
      </c>
      <c r="F11" s="46"/>
      <c r="G11" s="46"/>
      <c r="H11" s="47"/>
      <c r="I11" s="43" t="s">
        <v>31</v>
      </c>
      <c r="J11" s="43"/>
      <c r="K11" s="43"/>
      <c r="L11" s="43"/>
      <c r="M11" s="43"/>
      <c r="N11" s="43"/>
      <c r="O11" s="43"/>
      <c r="P11" s="43"/>
      <c r="Q11" s="43"/>
    </row>
    <row r="12" spans="1:19" x14ac:dyDescent="0.25">
      <c r="A12" s="42"/>
      <c r="B12" s="43"/>
      <c r="C12" s="43"/>
      <c r="D12" s="43"/>
      <c r="E12" s="43"/>
      <c r="F12" s="44"/>
      <c r="G12" s="48"/>
      <c r="H12" s="48"/>
      <c r="I12" s="48"/>
      <c r="J12" s="48"/>
      <c r="K12" s="48"/>
      <c r="L12" s="48"/>
      <c r="M12" s="48"/>
      <c r="N12" s="48"/>
      <c r="O12" s="43"/>
      <c r="P12" s="43"/>
      <c r="Q12" s="43"/>
    </row>
    <row r="13" spans="1:19" x14ac:dyDescent="0.25">
      <c r="A13" s="42"/>
      <c r="B13" s="49"/>
      <c r="C13" s="49"/>
      <c r="D13" s="49"/>
      <c r="E13" s="49"/>
      <c r="F13" s="50"/>
      <c r="G13" s="51" t="s">
        <v>32</v>
      </c>
      <c r="H13" s="51"/>
      <c r="I13" s="51"/>
      <c r="J13" s="51"/>
      <c r="K13" s="51"/>
      <c r="L13" s="51"/>
      <c r="M13" s="51"/>
      <c r="N13" s="51"/>
      <c r="O13" s="52"/>
      <c r="P13" s="52"/>
      <c r="Q13" s="51"/>
    </row>
    <row r="14" spans="1:19" x14ac:dyDescent="0.25">
      <c r="A14" s="42"/>
      <c r="B14" s="50"/>
      <c r="C14" s="50"/>
      <c r="D14" s="50"/>
      <c r="E14" s="50"/>
      <c r="F14" s="50"/>
      <c r="G14" s="51"/>
      <c r="H14" s="51"/>
      <c r="I14" s="51"/>
      <c r="J14" s="51"/>
      <c r="K14" s="51"/>
      <c r="L14" s="51"/>
      <c r="M14" s="51"/>
      <c r="N14" s="51"/>
      <c r="O14" s="52"/>
      <c r="P14" s="52"/>
      <c r="Q14" s="51"/>
    </row>
    <row r="15" spans="1:19" ht="22.5" customHeight="1" x14ac:dyDescent="0.25">
      <c r="A15" s="43" t="s">
        <v>33</v>
      </c>
      <c r="B15" s="43"/>
      <c r="C15" s="43"/>
      <c r="D15" s="43"/>
      <c r="E15" s="43" t="s">
        <v>34</v>
      </c>
      <c r="F15" s="43"/>
      <c r="G15" s="43"/>
      <c r="H15" s="48"/>
      <c r="I15" s="43" t="s">
        <v>35</v>
      </c>
      <c r="J15" s="43"/>
      <c r="K15" s="43"/>
      <c r="L15" s="43"/>
      <c r="M15" s="43"/>
      <c r="N15" s="43"/>
      <c r="O15" s="43"/>
      <c r="P15" s="43" t="s">
        <v>35</v>
      </c>
      <c r="Q15" s="43"/>
    </row>
    <row r="16" spans="1:19" x14ac:dyDescent="0.25">
      <c r="A16" s="53" t="s">
        <v>36</v>
      </c>
      <c r="B16" s="1"/>
      <c r="C16" s="1"/>
      <c r="D16" s="1"/>
      <c r="E16" s="1"/>
      <c r="F16" s="1"/>
      <c r="G16" s="1"/>
      <c r="H16" s="1"/>
      <c r="I16" s="2"/>
      <c r="J16" s="1"/>
      <c r="K16" s="1"/>
      <c r="L16" s="1"/>
      <c r="M16" s="1"/>
      <c r="N16" s="1"/>
      <c r="O16" s="3"/>
      <c r="P16" s="3"/>
      <c r="Q16" s="4"/>
    </row>
    <row r="17" spans="1:17" x14ac:dyDescent="0.25">
      <c r="A17" s="53"/>
      <c r="B17" s="1"/>
      <c r="C17" s="1"/>
      <c r="D17" s="1"/>
      <c r="E17" s="1"/>
      <c r="F17" s="1"/>
      <c r="G17" s="1"/>
      <c r="H17" s="1"/>
      <c r="I17" s="2"/>
      <c r="J17" s="1"/>
      <c r="K17" s="1"/>
      <c r="L17" s="1"/>
      <c r="M17" s="1"/>
      <c r="N17" s="1"/>
      <c r="O17" s="3"/>
      <c r="P17" s="3"/>
      <c r="Q17" s="4"/>
    </row>
    <row r="18" spans="1:17" x14ac:dyDescent="0.25">
      <c r="A18" s="53"/>
      <c r="B18" s="54"/>
      <c r="C18" s="54"/>
      <c r="D18" s="54"/>
      <c r="E18" s="54"/>
      <c r="F18" s="55"/>
      <c r="G18" s="1"/>
      <c r="H18" s="1"/>
      <c r="I18" s="2"/>
      <c r="J18" s="1"/>
      <c r="K18" s="1"/>
      <c r="L18" s="1"/>
      <c r="M18" s="1"/>
      <c r="N18" s="1"/>
      <c r="O18" s="3"/>
      <c r="P18" s="3"/>
      <c r="Q18" s="4"/>
    </row>
  </sheetData>
  <mergeCells count="18">
    <mergeCell ref="A15:D15"/>
    <mergeCell ref="E15:G15"/>
    <mergeCell ref="I15:O15"/>
    <mergeCell ref="P15:Q15"/>
    <mergeCell ref="B18:E18"/>
    <mergeCell ref="A11:D11"/>
    <mergeCell ref="E11:G11"/>
    <mergeCell ref="I11:Q11"/>
    <mergeCell ref="B12:E12"/>
    <mergeCell ref="O12:Q12"/>
    <mergeCell ref="B13:E13"/>
    <mergeCell ref="A4:Q4"/>
    <mergeCell ref="A5:Q5"/>
    <mergeCell ref="A8:H8"/>
    <mergeCell ref="P8:Q8"/>
    <mergeCell ref="A9:O9"/>
    <mergeCell ref="B10:E10"/>
    <mergeCell ref="G10:Q10"/>
  </mergeCells>
  <pageMargins left="0.68" right="0" top="0.42" bottom="0.66" header="0.2" footer="0.2"/>
  <pageSetup paperSize="9" scale="95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1606</vt:lpstr>
      <vt:lpstr>'1606'!Print_Area</vt:lpstr>
      <vt:lpstr>'1606'!Print_Titles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dcterms:created xsi:type="dcterms:W3CDTF">2018-07-05T01:31:03Z</dcterms:created>
  <dcterms:modified xsi:type="dcterms:W3CDTF">2018-07-05T01:31:31Z</dcterms:modified>
</cp:coreProperties>
</file>